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4240" windowHeight="13140"/>
  </bookViews>
  <sheets>
    <sheet name="Հավելված 1 աղ 8" sheetId="2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" i="21" l="1"/>
  <c r="F11" i="21" s="1"/>
  <c r="G12" i="21"/>
  <c r="G11" i="21" s="1"/>
  <c r="E12" i="21"/>
  <c r="E11" i="21"/>
  <c r="H18" i="21"/>
  <c r="H17" i="21"/>
  <c r="H16" i="21"/>
  <c r="H15" i="21"/>
  <c r="H14" i="21"/>
  <c r="H11" i="21" l="1"/>
  <c r="H12" i="21"/>
</calcChain>
</file>

<file path=xl/sharedStrings.xml><?xml version="1.0" encoding="utf-8"?>
<sst xmlns="http://schemas.openxmlformats.org/spreadsheetml/2006/main" count="25" uniqueCount="25">
  <si>
    <t>Պետական մարմինների անվանումները</t>
  </si>
  <si>
    <t>Ծրագիր</t>
  </si>
  <si>
    <t>Միջոցառում</t>
  </si>
  <si>
    <t xml:space="preserve">ԸՆԴԱՄԵՆԸ </t>
  </si>
  <si>
    <t>Հավելված N 1</t>
  </si>
  <si>
    <t>Ծրագրերի և միջոցառումների անվանումները</t>
  </si>
  <si>
    <t>Ծրագրային դասիչը</t>
  </si>
  <si>
    <t>Տարածքային զարգացում</t>
  </si>
  <si>
    <t>հազար դրամ</t>
  </si>
  <si>
    <t>Աղյուսակ N 8</t>
  </si>
  <si>
    <t xml:space="preserve">Պետական աջակցություն սահմանամերձ համայնքներին </t>
  </si>
  <si>
    <t>ՀՀ տարածքային կառավարման և ենթակառուցվածքների նախարարություն</t>
  </si>
  <si>
    <t>ՀԱՇՎԵՏՎՈՒԹՅՈՒՆ</t>
  </si>
  <si>
    <t xml:space="preserve"> Տարեկան պլան¹</t>
  </si>
  <si>
    <t xml:space="preserve"> Տարեկան ճշտված պլան²</t>
  </si>
  <si>
    <t xml:space="preserve"> Փաստ</t>
  </si>
  <si>
    <t xml:space="preserve">Կատարման % ճշտված պլանի նկատմամբ                                                                                                                                                                        </t>
  </si>
  <si>
    <t xml:space="preserve">² Հաշվի են առնված հաշվետու ժամանակաշրջանում օրենսդրության համաձայն  կատարված փոփոխությունները:       </t>
  </si>
  <si>
    <t>¹ Հաստատված է «Հայաստանի Հանրապետության 2020 թվականի պետական բյուջեի մասին» Հայաստանի Հանրապետության օրենքով:</t>
  </si>
  <si>
    <t>Հայաստանի Հանրապետության 2020 թվականի պետական բյուջեով սահմանամերձ բնակավայրերի գծով կատարված ծախսերի վերաբերյալ՝ ըստ ծրագրերի, միջոցառումների և կատարողների</t>
  </si>
  <si>
    <t>ՀՀ տարածքային կառավարման և ենթակառուցվածքների նախարարության ջրային կոմիտե</t>
  </si>
  <si>
    <t xml:space="preserve"> Արարատի մարզպետարան</t>
  </si>
  <si>
    <t xml:space="preserve"> Գեղարքունիքի մարզպետարան</t>
  </si>
  <si>
    <t xml:space="preserve"> Վայոց ձորի մարզպետարան</t>
  </si>
  <si>
    <t xml:space="preserve"> Տավուշի մարզպետարան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</si>
</sst>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_);\(#,##0.0\)"/>
    <numFmt numFmtId="165" formatCode="0.0%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indexed="8"/>
      <name val="Calibri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8"/>
      <name val="GHEA Grapalat"/>
      <family val="3"/>
    </font>
    <font>
      <sz val="10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10"/>
      <color theme="1"/>
      <name val="Calibri"/>
      <family val="2"/>
      <scheme val="minor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1">
    <xf numFmtId="0" fontId="0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5" fillId="0" borderId="0"/>
    <xf numFmtId="0" fontId="9" fillId="2" borderId="0" applyNumberFormat="0" applyBorder="0" applyAlignment="0" applyProtection="0"/>
    <xf numFmtId="0" fontId="6" fillId="0" borderId="0"/>
    <xf numFmtId="0" fontId="7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16" borderId="0" applyNumberFormat="0" applyBorder="0" applyAlignment="0" applyProtection="0"/>
    <xf numFmtId="0" fontId="10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8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6" applyNumberFormat="0" applyAlignment="0" applyProtection="0"/>
    <xf numFmtId="0" fontId="13" fillId="22" borderId="7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11" borderId="6" applyNumberFormat="0" applyAlignment="0" applyProtection="0"/>
    <xf numFmtId="0" fontId="20" fillId="0" borderId="11" applyNumberFormat="0" applyFill="0" applyAlignment="0" applyProtection="0"/>
    <xf numFmtId="0" fontId="21" fillId="23" borderId="0" applyNumberFormat="0" applyBorder="0" applyAlignment="0" applyProtection="0"/>
    <xf numFmtId="1" fontId="28" fillId="0" borderId="0"/>
    <xf numFmtId="1" fontId="28" fillId="0" borderId="0"/>
    <xf numFmtId="1" fontId="28" fillId="0" borderId="0"/>
    <xf numFmtId="0" fontId="1" fillId="0" borderId="0"/>
    <xf numFmtId="0" fontId="7" fillId="0" borderId="0"/>
    <xf numFmtId="0" fontId="7" fillId="0" borderId="0"/>
    <xf numFmtId="0" fontId="5" fillId="24" borderId="12" applyNumberFormat="0" applyFont="0" applyAlignment="0" applyProtection="0"/>
    <xf numFmtId="0" fontId="22" fillId="21" borderId="13" applyNumberFormat="0" applyAlignment="0" applyProtection="0"/>
    <xf numFmtId="0" fontId="26" fillId="0" borderId="0"/>
    <xf numFmtId="0" fontId="27" fillId="0" borderId="0"/>
    <xf numFmtId="0" fontId="26" fillId="0" borderId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/>
    <xf numFmtId="1" fontId="2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Alignment="1">
      <alignment vertical="center"/>
    </xf>
    <xf numFmtId="0" fontId="29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165" fontId="34" fillId="0" borderId="16" xfId="70" applyNumberFormat="1" applyFont="1" applyFill="1" applyBorder="1" applyAlignment="1">
      <alignment horizontal="center" vertical="center"/>
    </xf>
    <xf numFmtId="165" fontId="2" fillId="0" borderId="16" xfId="70" applyNumberFormat="1" applyFont="1" applyFill="1" applyBorder="1" applyAlignment="1">
      <alignment horizontal="center" vertical="center"/>
    </xf>
    <xf numFmtId="43" fontId="2" fillId="0" borderId="16" xfId="69" applyFont="1" applyBorder="1" applyAlignment="1">
      <alignment horizontal="center" vertical="center"/>
    </xf>
    <xf numFmtId="0" fontId="2" fillId="26" borderId="16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34" fillId="0" borderId="2" xfId="0" applyFont="1" applyFill="1" applyBorder="1" applyAlignment="1">
      <alignment vertical="center"/>
    </xf>
    <xf numFmtId="0" fontId="34" fillId="0" borderId="3" xfId="0" applyFont="1" applyFill="1" applyBorder="1" applyAlignment="1">
      <alignment vertical="center"/>
    </xf>
    <xf numFmtId="43" fontId="34" fillId="0" borderId="1" xfId="69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43" fontId="2" fillId="0" borderId="1" xfId="69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/>
    </xf>
    <xf numFmtId="43" fontId="33" fillId="0" borderId="16" xfId="69" applyFont="1" applyFill="1" applyBorder="1" applyAlignment="1">
      <alignment horizontal="center" vertical="center"/>
    </xf>
    <xf numFmtId="0" fontId="32" fillId="25" borderId="0" xfId="0" applyFont="1" applyFill="1" applyAlignment="1">
      <alignment horizontal="left" vertical="center" wrapText="1"/>
    </xf>
    <xf numFmtId="164" fontId="4" fillId="0" borderId="0" xfId="0" applyNumberFormat="1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164" fontId="36" fillId="0" borderId="0" xfId="1" applyNumberFormat="1" applyFont="1" applyFill="1" applyAlignment="1">
      <alignment horizontal="right" vertical="center"/>
    </xf>
  </cellXfs>
  <cellStyles count="71">
    <cellStyle name="20% - Accent1 2" xfId="15"/>
    <cellStyle name="20% - Accent2 2" xfId="16"/>
    <cellStyle name="20% - Accent3 2" xfId="17"/>
    <cellStyle name="20% - Accent4 2" xfId="18"/>
    <cellStyle name="20% - Accent5 2" xfId="19"/>
    <cellStyle name="20% - Accent6 2" xfId="20"/>
    <cellStyle name="40% - Accent1 2" xfId="21"/>
    <cellStyle name="40% - Accent2 2" xfId="22"/>
    <cellStyle name="40% - Accent3 2" xfId="23"/>
    <cellStyle name="40% - Accent4 2" xfId="24"/>
    <cellStyle name="40% - Accent5 2" xfId="25"/>
    <cellStyle name="40% - Accent6 2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" xfId="69" builtinId="3"/>
    <cellStyle name="Comma 2" xfId="2"/>
    <cellStyle name="Comma 2 2" xfId="6"/>
    <cellStyle name="Comma 2 2 2" xfId="42"/>
    <cellStyle name="Comma 2 3" xfId="9"/>
    <cellStyle name="Comma 3" xfId="5"/>
    <cellStyle name="Comma 3 2" xfId="43"/>
    <cellStyle name="Comma 4" xfId="8"/>
    <cellStyle name="Explanatory Text 2" xfId="44"/>
    <cellStyle name="Good 2" xfId="45"/>
    <cellStyle name="Heading 1 2" xfId="46"/>
    <cellStyle name="Heading 2 2" xfId="47"/>
    <cellStyle name="Heading 3 2" xfId="48"/>
    <cellStyle name="Heading 4 2" xfId="49"/>
    <cellStyle name="Input 2" xfId="50"/>
    <cellStyle name="Linked Cell 2" xfId="51"/>
    <cellStyle name="Neutral 2" xfId="12"/>
    <cellStyle name="Neutral 3" xfId="52"/>
    <cellStyle name="Normal" xfId="0" builtinId="0"/>
    <cellStyle name="Normal 2" xfId="1"/>
    <cellStyle name="Normal 2 2" xfId="53"/>
    <cellStyle name="Normal 2 3" xfId="54"/>
    <cellStyle name="Normal 3" xfId="4"/>
    <cellStyle name="Normal 3 2" xfId="10"/>
    <cellStyle name="Normal 3 2 2" xfId="55"/>
    <cellStyle name="Normal 3_HavelvacN2axjusakN3" xfId="13"/>
    <cellStyle name="Normal 4" xfId="7"/>
    <cellStyle name="Normal 4 2" xfId="11"/>
    <cellStyle name="Normal 5" xfId="14"/>
    <cellStyle name="Normal 5 2" xfId="56"/>
    <cellStyle name="Normal 6" xfId="57"/>
    <cellStyle name="Normal 7" xfId="58"/>
    <cellStyle name="Note 2" xfId="59"/>
    <cellStyle name="Output 2" xfId="60"/>
    <cellStyle name="Percent" xfId="70" builtinId="5"/>
    <cellStyle name="Percent 2" xfId="3"/>
    <cellStyle name="Style 1" xfId="61"/>
    <cellStyle name="Style 1 2" xfId="62"/>
    <cellStyle name="Style 1_verchnakan_ax21-25_2018" xfId="63"/>
    <cellStyle name="Title 2" xfId="64"/>
    <cellStyle name="Total 2" xfId="65"/>
    <cellStyle name="Warning Text 2" xfId="66"/>
    <cellStyle name="Обычный 2" xfId="67"/>
    <cellStyle name="Обычный 2 2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G2" sqref="G2:H2"/>
    </sheetView>
  </sheetViews>
  <sheetFormatPr defaultRowHeight="15" x14ac:dyDescent="0.25"/>
  <cols>
    <col min="1" max="1" width="7.85546875" style="1" customWidth="1"/>
    <col min="2" max="2" width="11.28515625" style="1" customWidth="1"/>
    <col min="3" max="3" width="26.28515625" style="1" customWidth="1"/>
    <col min="4" max="4" width="28.7109375" style="1" customWidth="1"/>
    <col min="5" max="5" width="12.5703125" style="15" customWidth="1"/>
    <col min="6" max="6" width="12.85546875" style="15" customWidth="1"/>
    <col min="7" max="7" width="12.5703125" style="15" customWidth="1"/>
    <col min="8" max="8" width="11.7109375" style="15" customWidth="1"/>
    <col min="9" max="16384" width="9.140625" style="1"/>
  </cols>
  <sheetData>
    <row r="1" spans="1:8" ht="9" customHeight="1" x14ac:dyDescent="0.25">
      <c r="E1" s="32"/>
      <c r="F1" s="32"/>
    </row>
    <row r="2" spans="1:8" x14ac:dyDescent="0.25">
      <c r="B2" s="2"/>
      <c r="C2" s="2"/>
      <c r="D2" s="2"/>
      <c r="E2" s="16"/>
      <c r="G2" s="41" t="s">
        <v>4</v>
      </c>
      <c r="H2" s="41"/>
    </row>
    <row r="3" spans="1:8" x14ac:dyDescent="0.25">
      <c r="B3" s="2"/>
      <c r="C3" s="2"/>
      <c r="D3" s="2"/>
      <c r="E3" s="16"/>
      <c r="G3" s="41" t="s">
        <v>9</v>
      </c>
      <c r="H3" s="41"/>
    </row>
    <row r="4" spans="1:8" x14ac:dyDescent="0.25">
      <c r="B4" s="2"/>
      <c r="C4" s="2"/>
      <c r="D4" s="2"/>
      <c r="E4" s="16"/>
      <c r="F4" s="16"/>
    </row>
    <row r="5" spans="1:8" s="3" customFormat="1" ht="30.75" customHeight="1" x14ac:dyDescent="0.25">
      <c r="A5" s="33" t="s">
        <v>12</v>
      </c>
      <c r="B5" s="33"/>
      <c r="C5" s="33"/>
      <c r="D5" s="33"/>
      <c r="E5" s="33"/>
      <c r="F5" s="33"/>
      <c r="G5" s="33"/>
      <c r="H5" s="33"/>
    </row>
    <row r="6" spans="1:8" s="3" customFormat="1" ht="44.25" customHeight="1" x14ac:dyDescent="0.25">
      <c r="A6" s="34" t="s">
        <v>19</v>
      </c>
      <c r="B6" s="34"/>
      <c r="C6" s="34"/>
      <c r="D6" s="34"/>
      <c r="E6" s="34"/>
      <c r="F6" s="34"/>
      <c r="G6" s="34"/>
      <c r="H6" s="34"/>
    </row>
    <row r="7" spans="1:8" s="3" customFormat="1" ht="26.25" customHeight="1" x14ac:dyDescent="0.25">
      <c r="A7" s="4"/>
      <c r="B7" s="4"/>
      <c r="C7" s="4"/>
      <c r="D7" s="4"/>
      <c r="E7" s="4"/>
      <c r="F7" s="4"/>
      <c r="G7" s="4"/>
      <c r="H7" s="4"/>
    </row>
    <row r="8" spans="1:8" s="3" customFormat="1" ht="18.75" customHeight="1" x14ac:dyDescent="0.25">
      <c r="E8" s="17"/>
      <c r="F8" s="17"/>
      <c r="G8" s="17" t="s">
        <v>8</v>
      </c>
      <c r="H8" s="17"/>
    </row>
    <row r="9" spans="1:8" s="3" customFormat="1" ht="33" customHeight="1" x14ac:dyDescent="0.25">
      <c r="A9" s="35" t="s">
        <v>6</v>
      </c>
      <c r="B9" s="35"/>
      <c r="C9" s="36" t="s">
        <v>5</v>
      </c>
      <c r="D9" s="36" t="s">
        <v>0</v>
      </c>
      <c r="E9" s="38" t="s">
        <v>13</v>
      </c>
      <c r="F9" s="40" t="s">
        <v>14</v>
      </c>
      <c r="G9" s="40" t="s">
        <v>15</v>
      </c>
      <c r="H9" s="40" t="s">
        <v>16</v>
      </c>
    </row>
    <row r="10" spans="1:8" s="3" customFormat="1" ht="27" customHeight="1" x14ac:dyDescent="0.25">
      <c r="A10" s="23" t="s">
        <v>1</v>
      </c>
      <c r="B10" s="23" t="s">
        <v>2</v>
      </c>
      <c r="C10" s="37"/>
      <c r="D10" s="37"/>
      <c r="E10" s="39"/>
      <c r="F10" s="40"/>
      <c r="G10" s="40"/>
      <c r="H10" s="40"/>
    </row>
    <row r="11" spans="1:8" s="27" customFormat="1" ht="29.25" customHeight="1" x14ac:dyDescent="0.25">
      <c r="A11" s="24"/>
      <c r="B11" s="25"/>
      <c r="C11" s="22" t="s">
        <v>3</v>
      </c>
      <c r="D11" s="24"/>
      <c r="E11" s="26">
        <f>E12</f>
        <v>800000</v>
      </c>
      <c r="F11" s="26">
        <f t="shared" ref="F11:G11" si="0">F12</f>
        <v>800000</v>
      </c>
      <c r="G11" s="26">
        <f t="shared" si="0"/>
        <v>754154.48</v>
      </c>
      <c r="H11" s="18">
        <f t="shared" ref="H11:H18" si="1">G11/F11</f>
        <v>0.94269309999999995</v>
      </c>
    </row>
    <row r="12" spans="1:8" s="29" customFormat="1" ht="31.5" customHeight="1" x14ac:dyDescent="0.25">
      <c r="A12" s="7">
        <v>1212</v>
      </c>
      <c r="B12" s="8"/>
      <c r="C12" s="9" t="s">
        <v>7</v>
      </c>
      <c r="D12" s="10"/>
      <c r="E12" s="28">
        <f>SUM(E13:E18)</f>
        <v>800000</v>
      </c>
      <c r="F12" s="28">
        <f t="shared" ref="F12:G12" si="2">SUM(F13:F18)</f>
        <v>800000</v>
      </c>
      <c r="G12" s="28">
        <f t="shared" si="2"/>
        <v>754154.48</v>
      </c>
      <c r="H12" s="19">
        <f t="shared" si="1"/>
        <v>0.94269309999999995</v>
      </c>
    </row>
    <row r="13" spans="1:8" s="29" customFormat="1" ht="66" customHeight="1" x14ac:dyDescent="0.25">
      <c r="A13" s="11"/>
      <c r="B13" s="12">
        <v>12003</v>
      </c>
      <c r="C13" s="13" t="s">
        <v>10</v>
      </c>
      <c r="D13" s="14" t="s">
        <v>11</v>
      </c>
      <c r="E13" s="28">
        <v>800000</v>
      </c>
      <c r="F13" s="30">
        <v>0</v>
      </c>
      <c r="G13" s="30">
        <v>0</v>
      </c>
      <c r="H13" s="19"/>
    </row>
    <row r="14" spans="1:8" s="3" customFormat="1" ht="63" customHeight="1" x14ac:dyDescent="0.25">
      <c r="A14" s="5"/>
      <c r="B14" s="5"/>
      <c r="C14" s="6"/>
      <c r="D14" s="21" t="s">
        <v>20</v>
      </c>
      <c r="E14" s="20">
        <v>0</v>
      </c>
      <c r="F14" s="20">
        <v>54536.4</v>
      </c>
      <c r="G14" s="20">
        <v>54535.360000000001</v>
      </c>
      <c r="H14" s="19">
        <f t="shared" si="1"/>
        <v>0.99998093016774114</v>
      </c>
    </row>
    <row r="15" spans="1:8" s="3" customFormat="1" ht="44.25" customHeight="1" x14ac:dyDescent="0.25">
      <c r="A15" s="5"/>
      <c r="B15" s="5"/>
      <c r="C15" s="6"/>
      <c r="D15" s="23" t="s">
        <v>21</v>
      </c>
      <c r="E15" s="20">
        <v>0</v>
      </c>
      <c r="F15" s="20">
        <v>21542.799999999999</v>
      </c>
      <c r="G15" s="20">
        <v>18577.82</v>
      </c>
      <c r="H15" s="19">
        <f t="shared" si="1"/>
        <v>0.86236793731548356</v>
      </c>
    </row>
    <row r="16" spans="1:8" s="3" customFormat="1" ht="44.25" customHeight="1" x14ac:dyDescent="0.25">
      <c r="A16" s="5"/>
      <c r="B16" s="5"/>
      <c r="C16" s="6"/>
      <c r="D16" s="23" t="s">
        <v>22</v>
      </c>
      <c r="E16" s="20">
        <v>0</v>
      </c>
      <c r="F16" s="20">
        <v>110922.2</v>
      </c>
      <c r="G16" s="20">
        <v>93988.27</v>
      </c>
      <c r="H16" s="19">
        <f t="shared" si="1"/>
        <v>0.84733506908445744</v>
      </c>
    </row>
    <row r="17" spans="1:8" s="3" customFormat="1" ht="44.25" customHeight="1" x14ac:dyDescent="0.25">
      <c r="A17" s="5"/>
      <c r="B17" s="5"/>
      <c r="C17" s="6"/>
      <c r="D17" s="23" t="s">
        <v>23</v>
      </c>
      <c r="E17" s="20">
        <v>0</v>
      </c>
      <c r="F17" s="20">
        <v>60000</v>
      </c>
      <c r="G17" s="20">
        <v>52831.01</v>
      </c>
      <c r="H17" s="19">
        <f t="shared" si="1"/>
        <v>0.88051683333333342</v>
      </c>
    </row>
    <row r="18" spans="1:8" s="3" customFormat="1" ht="44.25" customHeight="1" x14ac:dyDescent="0.25">
      <c r="A18" s="5"/>
      <c r="B18" s="5"/>
      <c r="C18" s="6"/>
      <c r="D18" s="23" t="s">
        <v>24</v>
      </c>
      <c r="E18" s="20">
        <v>0</v>
      </c>
      <c r="F18" s="20">
        <v>552998.6</v>
      </c>
      <c r="G18" s="20">
        <v>534222.02</v>
      </c>
      <c r="H18" s="19">
        <f t="shared" si="1"/>
        <v>0.96604588149047765</v>
      </c>
    </row>
    <row r="22" spans="1:8" s="3" customFormat="1" ht="22.5" customHeight="1" x14ac:dyDescent="0.25">
      <c r="A22" s="31" t="s">
        <v>18</v>
      </c>
      <c r="B22" s="31"/>
      <c r="C22" s="31"/>
      <c r="D22" s="31"/>
      <c r="E22" s="31"/>
      <c r="F22" s="31"/>
      <c r="G22" s="31"/>
      <c r="H22" s="31"/>
    </row>
    <row r="23" spans="1:8" s="3" customFormat="1" ht="22.5" customHeight="1" x14ac:dyDescent="0.25">
      <c r="A23" s="31" t="s">
        <v>17</v>
      </c>
      <c r="B23" s="31"/>
      <c r="C23" s="31"/>
      <c r="D23" s="31"/>
      <c r="E23" s="31"/>
      <c r="F23" s="31"/>
      <c r="G23" s="31"/>
      <c r="H23" s="31"/>
    </row>
  </sheetData>
  <mergeCells count="14">
    <mergeCell ref="A22:H22"/>
    <mergeCell ref="A23:H23"/>
    <mergeCell ref="E1:F1"/>
    <mergeCell ref="A5:H5"/>
    <mergeCell ref="A6:H6"/>
    <mergeCell ref="A9:B9"/>
    <mergeCell ref="C9:C10"/>
    <mergeCell ref="D9:D10"/>
    <mergeCell ref="E9:E10"/>
    <mergeCell ref="F9:F10"/>
    <mergeCell ref="G9:G10"/>
    <mergeCell ref="H9:H10"/>
    <mergeCell ref="G2:H2"/>
    <mergeCell ref="G3:H3"/>
  </mergeCells>
  <pageMargins left="0.24" right="7.0000000000000007E-2" top="0.32" bottom="0.82" header="0.3" footer="0.57999999999999996"/>
  <pageSetup paperSize="9" scale="80" firstPageNumber="932" orientation="portrait" useFirstPageNumber="1" horizontalDpi="4294967294" verticalDpi="4294967294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 աղ 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2021-04-19T10:05:02Z</dcterms:modified>
</cp:coreProperties>
</file>